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90" yWindow="-255" windowWidth="19425" windowHeight="110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8" i="1"/>
  <c r="I19" s="1"/>
  <c r="B19"/>
  <c r="C19"/>
  <c r="D19"/>
  <c r="E19"/>
  <c r="F19"/>
  <c r="G19"/>
  <c r="H19"/>
  <c r="J19"/>
  <c r="K19"/>
  <c r="L19"/>
  <c r="M19"/>
  <c r="N19"/>
  <c r="O19"/>
  <c r="P19"/>
  <c r="Q19"/>
  <c r="R19"/>
  <c r="S19"/>
  <c r="T19"/>
  <c r="U19"/>
  <c r="V19"/>
  <c r="W19"/>
  <c r="X19"/>
  <c r="Y19"/>
  <c r="B17"/>
  <c r="C17"/>
  <c r="D17"/>
  <c r="E17"/>
  <c r="F17"/>
  <c r="G17"/>
  <c r="H17"/>
  <c r="J17"/>
  <c r="K17"/>
  <c r="L17"/>
  <c r="M17"/>
  <c r="N17"/>
  <c r="O17"/>
  <c r="P17"/>
  <c r="Q17"/>
  <c r="R17"/>
  <c r="S17"/>
  <c r="T17"/>
  <c r="U17"/>
  <c r="V17"/>
  <c r="W17"/>
  <c r="X17"/>
  <c r="Y17"/>
</calcChain>
</file>

<file path=xl/sharedStrings.xml><?xml version="1.0" encoding="utf-8"?>
<sst xmlns="http://schemas.openxmlformats.org/spreadsheetml/2006/main" count="58" uniqueCount="27">
  <si>
    <t>Информация о мероприятиях по тематике текущих исторических событий, проводимых в школах</t>
  </si>
  <si>
    <t>Наименование МО</t>
  </si>
  <si>
    <t>Урок 
«О военных врачах»</t>
  </si>
  <si>
    <t>Всероссийский онлайн-урок 160 лет со Дня Рождения 
П.А. Столыпина, русского государственного деятеля</t>
  </si>
  <si>
    <t>Единый урок,
посвященный Дню памяти о геноциде советского народа нацистами и их пособниками в годы Великой Отечественной войны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</si>
  <si>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</si>
  <si>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</si>
  <si>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</si>
  <si>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</si>
  <si>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"Всероссийский онлайн-урок «Детская и подростковая литература"</t>
  </si>
  <si>
    <t>Количество</t>
  </si>
  <si>
    <t>Школ</t>
  </si>
  <si>
    <t>Классов</t>
  </si>
  <si>
    <t>Школьников</t>
  </si>
  <si>
    <t xml:space="preserve"> 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</si>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</sst>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4" fillId="10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5" fillId="2" borderId="1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4" fillId="7" borderId="21" xfId="0" applyFont="1" applyFill="1" applyBorder="1" applyAlignment="1">
      <alignment horizontal="center" wrapText="1"/>
    </xf>
    <xf numFmtId="0" fontId="4" fillId="7" borderId="22" xfId="0" applyFont="1" applyFill="1" applyBorder="1" applyAlignment="1">
      <alignment horizontal="center" wrapText="1"/>
    </xf>
    <xf numFmtId="0" fontId="4" fillId="7" borderId="23" xfId="0" applyFont="1" applyFill="1" applyBorder="1" applyAlignment="1">
      <alignment horizontal="center" wrapText="1"/>
    </xf>
    <xf numFmtId="0" fontId="4" fillId="9" borderId="21" xfId="0" applyFont="1" applyFill="1" applyBorder="1" applyAlignment="1">
      <alignment horizontal="center" wrapText="1"/>
    </xf>
    <xf numFmtId="0" fontId="4" fillId="9" borderId="22" xfId="0" applyFont="1" applyFill="1" applyBorder="1" applyAlignment="1">
      <alignment horizontal="center" wrapText="1"/>
    </xf>
    <xf numFmtId="0" fontId="4" fillId="9" borderId="23" xfId="0" applyFont="1" applyFill="1" applyBorder="1" applyAlignment="1">
      <alignment horizontal="center" wrapText="1"/>
    </xf>
    <xf numFmtId="0" fontId="4" fillId="10" borderId="21" xfId="0" applyFont="1" applyFill="1" applyBorder="1" applyAlignment="1">
      <alignment horizontal="center" wrapText="1"/>
    </xf>
    <xf numFmtId="0" fontId="4" fillId="10" borderId="22" xfId="0" applyFont="1" applyFill="1" applyBorder="1" applyAlignment="1">
      <alignment horizontal="center" wrapText="1"/>
    </xf>
    <xf numFmtId="0" fontId="4" fillId="10" borderId="23" xfId="0" applyFont="1" applyFill="1" applyBorder="1" applyAlignment="1">
      <alignment horizontal="center" wrapText="1"/>
    </xf>
    <xf numFmtId="0" fontId="4" fillId="8" borderId="21" xfId="0" applyFont="1" applyFill="1" applyBorder="1" applyAlignment="1">
      <alignment horizontal="center" wrapText="1"/>
    </xf>
    <xf numFmtId="0" fontId="4" fillId="8" borderId="22" xfId="0" applyFont="1" applyFill="1" applyBorder="1" applyAlignment="1">
      <alignment horizontal="center" wrapText="1"/>
    </xf>
    <xf numFmtId="0" fontId="4" fillId="8" borderId="23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wrapText="1"/>
    </xf>
    <xf numFmtId="0" fontId="4" fillId="6" borderId="22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2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1"/>
  <sheetViews>
    <sheetView tabSelected="1" topLeftCell="A4" workbookViewId="0">
      <selection activeCell="D22" sqref="D22"/>
    </sheetView>
  </sheetViews>
  <sheetFormatPr defaultRowHeight="15"/>
  <cols>
    <col min="1" max="1" width="22.5703125" customWidth="1"/>
    <col min="9" max="9" width="18.28515625" customWidth="1"/>
  </cols>
  <sheetData>
    <row r="1" spans="1:40" ht="22.5" customHeight="1" thickBot="1">
      <c r="A1" s="31" t="s">
        <v>0</v>
      </c>
      <c r="B1" s="32"/>
      <c r="C1" s="32"/>
      <c r="D1" s="32"/>
      <c r="E1" s="32"/>
      <c r="F1" s="32"/>
      <c r="G1" s="3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40" ht="15.75" thickBot="1">
      <c r="A2" s="34"/>
      <c r="B2" s="35"/>
      <c r="C2" s="35"/>
      <c r="D2" s="35"/>
      <c r="E2" s="35"/>
      <c r="F2" s="35"/>
      <c r="G2" s="3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40" ht="15.75" thickBot="1">
      <c r="A3" s="37"/>
      <c r="B3" s="38"/>
      <c r="C3" s="38"/>
      <c r="D3" s="38"/>
      <c r="E3" s="38"/>
      <c r="F3" s="38"/>
      <c r="G3" s="3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40" ht="105" customHeight="1" thickBot="1">
      <c r="A4" s="40" t="s">
        <v>1</v>
      </c>
      <c r="B4" s="43" t="s">
        <v>2</v>
      </c>
      <c r="C4" s="44"/>
      <c r="D4" s="45"/>
      <c r="E4" s="46" t="s">
        <v>3</v>
      </c>
      <c r="F4" s="47"/>
      <c r="G4" s="48"/>
      <c r="H4" s="49" t="s">
        <v>4</v>
      </c>
      <c r="I4" s="50"/>
      <c r="J4" s="51"/>
      <c r="K4" s="28" t="s">
        <v>5</v>
      </c>
      <c r="L4" s="29"/>
      <c r="M4" s="30"/>
      <c r="N4" s="16" t="s">
        <v>6</v>
      </c>
      <c r="O4" s="17"/>
      <c r="P4" s="18"/>
      <c r="Q4" s="25" t="s">
        <v>7</v>
      </c>
      <c r="R4" s="26"/>
      <c r="S4" s="27"/>
      <c r="T4" s="19" t="s">
        <v>8</v>
      </c>
      <c r="U4" s="20"/>
      <c r="V4" s="21"/>
      <c r="W4" s="22" t="s">
        <v>9</v>
      </c>
      <c r="X4" s="23"/>
      <c r="Y4" s="24"/>
    </row>
    <row r="5" spans="1:40" ht="15.75" thickBot="1">
      <c r="A5" s="41"/>
      <c r="B5" s="52" t="s">
        <v>10</v>
      </c>
      <c r="C5" s="53"/>
      <c r="D5" s="54"/>
      <c r="E5" s="55" t="s">
        <v>10</v>
      </c>
      <c r="F5" s="56"/>
      <c r="G5" s="57"/>
      <c r="H5" s="49" t="s">
        <v>10</v>
      </c>
      <c r="I5" s="50"/>
      <c r="J5" s="51"/>
      <c r="K5" s="28" t="s">
        <v>10</v>
      </c>
      <c r="L5" s="29"/>
      <c r="M5" s="30"/>
      <c r="N5" s="16" t="s">
        <v>10</v>
      </c>
      <c r="O5" s="17"/>
      <c r="P5" s="18"/>
      <c r="Q5" s="25" t="s">
        <v>10</v>
      </c>
      <c r="R5" s="26"/>
      <c r="S5" s="27"/>
      <c r="T5" s="19" t="s">
        <v>10</v>
      </c>
      <c r="U5" s="20"/>
      <c r="V5" s="21"/>
      <c r="W5" s="22" t="s">
        <v>10</v>
      </c>
      <c r="X5" s="23"/>
      <c r="Y5" s="24"/>
    </row>
    <row r="6" spans="1:40" ht="30.75" thickBot="1">
      <c r="A6" s="42"/>
      <c r="B6" s="3" t="s">
        <v>11</v>
      </c>
      <c r="C6" s="3" t="s">
        <v>12</v>
      </c>
      <c r="D6" s="3" t="s">
        <v>13</v>
      </c>
      <c r="E6" s="4" t="s">
        <v>11</v>
      </c>
      <c r="F6" s="4" t="s">
        <v>12</v>
      </c>
      <c r="G6" s="4" t="s">
        <v>13</v>
      </c>
      <c r="H6" s="5" t="s">
        <v>11</v>
      </c>
      <c r="I6" s="5" t="s">
        <v>12</v>
      </c>
      <c r="J6" s="5" t="s">
        <v>13</v>
      </c>
      <c r="K6" s="6" t="s">
        <v>11</v>
      </c>
      <c r="L6" s="6" t="s">
        <v>12</v>
      </c>
      <c r="M6" s="6" t="s">
        <v>13</v>
      </c>
      <c r="N6" s="7" t="s">
        <v>11</v>
      </c>
      <c r="O6" s="7" t="s">
        <v>12</v>
      </c>
      <c r="P6" s="7" t="s">
        <v>13</v>
      </c>
      <c r="Q6" s="8" t="s">
        <v>11</v>
      </c>
      <c r="R6" s="8" t="s">
        <v>12</v>
      </c>
      <c r="S6" s="8" t="s">
        <v>13</v>
      </c>
      <c r="T6" s="9" t="s">
        <v>11</v>
      </c>
      <c r="U6" s="9" t="s">
        <v>12</v>
      </c>
      <c r="V6" s="9" t="s">
        <v>13</v>
      </c>
      <c r="W6" s="10" t="s">
        <v>11</v>
      </c>
      <c r="X6" s="10" t="s">
        <v>12</v>
      </c>
      <c r="Y6" s="10" t="s">
        <v>13</v>
      </c>
    </row>
    <row r="7" spans="1:40" ht="72.75" thickBot="1">
      <c r="A7" s="11" t="s">
        <v>15</v>
      </c>
      <c r="C7">
        <v>3</v>
      </c>
      <c r="D7">
        <v>93</v>
      </c>
      <c r="E7" s="1"/>
      <c r="F7" s="1">
        <v>3</v>
      </c>
      <c r="G7" s="1">
        <v>88</v>
      </c>
      <c r="H7" s="1"/>
      <c r="I7" s="1">
        <v>5</v>
      </c>
      <c r="J7" s="1">
        <v>123</v>
      </c>
      <c r="K7" s="1"/>
      <c r="L7" s="1">
        <v>1</v>
      </c>
      <c r="M7" s="1">
        <v>23</v>
      </c>
      <c r="N7" s="1"/>
      <c r="O7" s="1">
        <v>5</v>
      </c>
      <c r="P7" s="1">
        <v>79</v>
      </c>
      <c r="R7" s="14">
        <v>3</v>
      </c>
      <c r="S7" s="15">
        <v>87</v>
      </c>
      <c r="T7" s="1"/>
      <c r="U7" s="1">
        <v>4</v>
      </c>
      <c r="V7" s="1">
        <v>110</v>
      </c>
      <c r="W7" s="1"/>
      <c r="X7" s="1">
        <v>4</v>
      </c>
      <c r="Y7" s="1">
        <v>119</v>
      </c>
    </row>
    <row r="8" spans="1:40" ht="18.75" thickBot="1">
      <c r="A8" s="11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40" ht="18.75" thickBot="1">
      <c r="A9" s="11" t="s">
        <v>17</v>
      </c>
      <c r="B9" s="1"/>
      <c r="C9" s="1">
        <v>3</v>
      </c>
      <c r="D9" s="1">
        <v>75</v>
      </c>
      <c r="E9" s="1"/>
      <c r="F9" s="1">
        <v>1</v>
      </c>
      <c r="G9" s="1">
        <v>26</v>
      </c>
      <c r="H9" s="12"/>
      <c r="I9" s="12">
        <v>3</v>
      </c>
      <c r="J9" s="12">
        <v>75</v>
      </c>
      <c r="K9" s="1"/>
      <c r="L9" s="1">
        <v>1</v>
      </c>
      <c r="M9" s="1">
        <v>25</v>
      </c>
      <c r="N9" s="1"/>
      <c r="O9" s="1">
        <v>3</v>
      </c>
      <c r="P9" s="1">
        <v>75</v>
      </c>
      <c r="Q9" s="1"/>
      <c r="R9" s="1">
        <v>3</v>
      </c>
      <c r="S9" s="1">
        <v>70</v>
      </c>
      <c r="T9" s="1"/>
      <c r="U9" s="1">
        <v>1</v>
      </c>
      <c r="V9" s="1">
        <v>15</v>
      </c>
      <c r="W9" s="1"/>
      <c r="X9" s="1">
        <v>3</v>
      </c>
      <c r="Y9" s="1">
        <v>74</v>
      </c>
    </row>
    <row r="10" spans="1:40" ht="19.5" thickBot="1">
      <c r="A10" s="13" t="s">
        <v>18</v>
      </c>
      <c r="B10" s="1"/>
      <c r="C10" s="1"/>
      <c r="D10" s="1"/>
      <c r="E10" s="58"/>
      <c r="F10" s="59"/>
      <c r="G10" s="58"/>
      <c r="H10" s="59"/>
      <c r="I10" s="58"/>
      <c r="J10" s="59"/>
      <c r="K10" s="58"/>
      <c r="L10" s="59"/>
      <c r="M10" s="58"/>
      <c r="N10" s="59"/>
      <c r="O10" s="58"/>
      <c r="P10" s="59"/>
      <c r="Q10" s="58"/>
      <c r="R10" s="59"/>
      <c r="S10" s="58"/>
      <c r="T10" s="59"/>
      <c r="U10" s="1"/>
      <c r="V10" s="1"/>
      <c r="W10" s="1"/>
      <c r="X10" s="1"/>
      <c r="Y10" s="1"/>
      <c r="Z10" s="1"/>
      <c r="AA10" s="1">
        <v>114</v>
      </c>
      <c r="AB10" s="1"/>
      <c r="AC10" s="1">
        <v>1</v>
      </c>
      <c r="AD10" s="1"/>
      <c r="AE10" s="1">
        <v>2</v>
      </c>
      <c r="AF10" s="1"/>
      <c r="AG10" s="1">
        <v>56</v>
      </c>
      <c r="AH10" s="1"/>
      <c r="AI10" s="1">
        <v>1</v>
      </c>
      <c r="AJ10" s="1"/>
      <c r="AK10" s="1">
        <v>2</v>
      </c>
      <c r="AL10" s="1"/>
      <c r="AM10" s="1">
        <v>58</v>
      </c>
      <c r="AN10" s="1"/>
    </row>
    <row r="11" spans="1:40" ht="18.75" thickBot="1">
      <c r="A11" s="11" t="s">
        <v>19</v>
      </c>
      <c r="B11" s="1">
        <v>1</v>
      </c>
      <c r="C11" s="1">
        <v>4</v>
      </c>
      <c r="D11" s="1">
        <v>91</v>
      </c>
      <c r="E11" s="1">
        <v>1</v>
      </c>
      <c r="F11" s="1">
        <v>1</v>
      </c>
      <c r="G11" s="1">
        <v>46</v>
      </c>
      <c r="H11" s="1">
        <v>1</v>
      </c>
      <c r="I11" s="1">
        <v>4</v>
      </c>
      <c r="J11" s="1">
        <v>77</v>
      </c>
      <c r="K11" s="1">
        <v>1</v>
      </c>
      <c r="L11" s="1">
        <v>1</v>
      </c>
      <c r="M11" s="1">
        <v>19</v>
      </c>
      <c r="N11" s="1">
        <v>1</v>
      </c>
      <c r="O11" s="1">
        <v>1</v>
      </c>
      <c r="P11" s="1">
        <v>17</v>
      </c>
      <c r="Q11" s="1"/>
      <c r="R11" s="1"/>
      <c r="S11" s="1"/>
      <c r="T11" s="1">
        <v>1</v>
      </c>
      <c r="U11" s="1">
        <v>2</v>
      </c>
      <c r="V11" s="1">
        <v>39</v>
      </c>
      <c r="W11" s="1">
        <v>1</v>
      </c>
      <c r="X11" s="1">
        <v>3</v>
      </c>
      <c r="Y11" s="1">
        <v>78</v>
      </c>
    </row>
    <row r="12" spans="1:40" ht="54.75" thickBot="1">
      <c r="A12" s="11" t="s">
        <v>20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40" ht="18.75" thickBot="1">
      <c r="A13" s="1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AI13" t="s">
        <v>14</v>
      </c>
      <c r="AJ13" t="s">
        <v>14</v>
      </c>
      <c r="AK13" t="s">
        <v>14</v>
      </c>
      <c r="AM13" t="s">
        <v>14</v>
      </c>
    </row>
    <row r="14" spans="1:40" ht="18.75" thickBot="1">
      <c r="A14" s="1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40" ht="18.75" thickBot="1">
      <c r="A15" s="11" t="s">
        <v>23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40" ht="18.75" thickBot="1">
      <c r="A16" s="11" t="s">
        <v>24</v>
      </c>
      <c r="B16" s="1">
        <v>1</v>
      </c>
      <c r="C16" s="1">
        <v>5</v>
      </c>
      <c r="D16" s="1">
        <v>115</v>
      </c>
      <c r="E16" s="1"/>
      <c r="F16" s="1"/>
      <c r="G16" s="1"/>
      <c r="H16" s="1">
        <v>1</v>
      </c>
      <c r="I16" s="1">
        <v>2</v>
      </c>
      <c r="J16" s="1">
        <v>56</v>
      </c>
      <c r="K16" s="1">
        <v>1</v>
      </c>
      <c r="L16" s="1">
        <v>17</v>
      </c>
      <c r="M16" s="1">
        <v>337</v>
      </c>
      <c r="N16" s="1">
        <v>1</v>
      </c>
      <c r="O16" s="1">
        <v>5</v>
      </c>
      <c r="P16" s="1">
        <v>103</v>
      </c>
      <c r="Q16" s="1"/>
      <c r="R16" s="1"/>
      <c r="S16" s="1"/>
      <c r="T16" s="1"/>
      <c r="U16" s="1"/>
      <c r="V16" s="1"/>
      <c r="W16" s="1"/>
      <c r="X16" s="1"/>
      <c r="Y16" s="1"/>
    </row>
    <row r="17" spans="1:25" ht="36.75" thickBot="1">
      <c r="A17" s="11" t="s">
        <v>25</v>
      </c>
      <c r="B17" s="1">
        <f t="shared" ref="B17:H17" si="0">SUM(B7:B16)</f>
        <v>2</v>
      </c>
      <c r="C17" s="1">
        <f t="shared" si="0"/>
        <v>15</v>
      </c>
      <c r="D17" s="1">
        <f t="shared" si="0"/>
        <v>374</v>
      </c>
      <c r="E17" s="1">
        <f t="shared" si="0"/>
        <v>1</v>
      </c>
      <c r="F17" s="1">
        <f t="shared" si="0"/>
        <v>5</v>
      </c>
      <c r="G17" s="1">
        <f t="shared" si="0"/>
        <v>160</v>
      </c>
      <c r="H17" s="1">
        <f t="shared" si="0"/>
        <v>2</v>
      </c>
      <c r="I17" s="1"/>
      <c r="J17" s="1">
        <f t="shared" ref="J17:Y17" si="1">SUM(J7:J16)</f>
        <v>331</v>
      </c>
      <c r="K17" s="1">
        <f t="shared" si="1"/>
        <v>2</v>
      </c>
      <c r="L17" s="1">
        <f t="shared" si="1"/>
        <v>20</v>
      </c>
      <c r="M17" s="1">
        <f t="shared" si="1"/>
        <v>404</v>
      </c>
      <c r="N17" s="1">
        <f t="shared" si="1"/>
        <v>2</v>
      </c>
      <c r="O17" s="1">
        <f t="shared" si="1"/>
        <v>14</v>
      </c>
      <c r="P17" s="1">
        <f t="shared" si="1"/>
        <v>274</v>
      </c>
      <c r="Q17" s="1">
        <f t="shared" si="1"/>
        <v>0</v>
      </c>
      <c r="R17" s="1">
        <f t="shared" si="1"/>
        <v>6</v>
      </c>
      <c r="S17" s="1">
        <f t="shared" si="1"/>
        <v>157</v>
      </c>
      <c r="T17" s="1">
        <f t="shared" si="1"/>
        <v>1</v>
      </c>
      <c r="U17" s="1">
        <f t="shared" si="1"/>
        <v>7</v>
      </c>
      <c r="V17" s="1">
        <f t="shared" si="1"/>
        <v>164</v>
      </c>
      <c r="W17" s="1">
        <f t="shared" si="1"/>
        <v>1</v>
      </c>
      <c r="X17" s="1">
        <f t="shared" si="1"/>
        <v>10</v>
      </c>
      <c r="Y17" s="1">
        <f t="shared" si="1"/>
        <v>271</v>
      </c>
    </row>
    <row r="18" spans="1:25" ht="18.75" thickBot="1">
      <c r="A18" s="11"/>
      <c r="B18" s="1"/>
      <c r="C18" s="1"/>
      <c r="D18" s="1"/>
      <c r="E18" s="1"/>
      <c r="F18" s="1"/>
      <c r="G18" s="1"/>
      <c r="H18" s="1"/>
      <c r="I18" s="1">
        <f>SUM(I7:I17)</f>
        <v>14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.75" thickBot="1">
      <c r="A19" s="11" t="s">
        <v>26</v>
      </c>
      <c r="B19" s="1">
        <f>SUM(B17)</f>
        <v>2</v>
      </c>
      <c r="C19" s="1">
        <f>SUM(C17)</f>
        <v>15</v>
      </c>
      <c r="D19" s="1">
        <f>SUM(D17)</f>
        <v>374</v>
      </c>
      <c r="E19" s="1">
        <f>SUM(E17)</f>
        <v>1</v>
      </c>
      <c r="F19" s="1">
        <f>SUM(F17)</f>
        <v>5</v>
      </c>
      <c r="G19" s="1">
        <f>SUM(G17)</f>
        <v>160</v>
      </c>
      <c r="H19" s="1">
        <f>SUM(H17)</f>
        <v>2</v>
      </c>
      <c r="I19" s="1">
        <f>SUM(I18)</f>
        <v>14</v>
      </c>
      <c r="J19" s="1">
        <f>SUM(J17)</f>
        <v>331</v>
      </c>
      <c r="K19" s="1">
        <f>SUM(K17)</f>
        <v>2</v>
      </c>
      <c r="L19" s="1">
        <f>SUM(L17)</f>
        <v>20</v>
      </c>
      <c r="M19" s="1">
        <f>SUM(M17)</f>
        <v>404</v>
      </c>
      <c r="N19" s="1">
        <f>SUM(N17)</f>
        <v>2</v>
      </c>
      <c r="O19" s="1">
        <f>SUM(O17)</f>
        <v>14</v>
      </c>
      <c r="P19" s="1">
        <f>SUM(P17)</f>
        <v>274</v>
      </c>
      <c r="Q19" s="1">
        <f>SUM(Q17)</f>
        <v>0</v>
      </c>
      <c r="R19" s="1">
        <f>SUM(R17)</f>
        <v>6</v>
      </c>
      <c r="S19" s="1">
        <f>SUM(S17)</f>
        <v>157</v>
      </c>
      <c r="T19" s="1">
        <f>SUM(T17)</f>
        <v>1</v>
      </c>
      <c r="U19" s="1">
        <f>SUM(U17)</f>
        <v>7</v>
      </c>
      <c r="V19" s="1">
        <f>SUM(V17)</f>
        <v>164</v>
      </c>
      <c r="W19" s="1">
        <f>SUM(W17)</f>
        <v>1</v>
      </c>
      <c r="X19" s="1">
        <f>SUM(X17)</f>
        <v>10</v>
      </c>
      <c r="Y19" s="1">
        <f>SUM(Y17)</f>
        <v>271</v>
      </c>
    </row>
    <row r="20" spans="1:25" ht="18.75" thickBot="1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thickBot="1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</sheetData>
  <mergeCells count="26">
    <mergeCell ref="O10:P10"/>
    <mergeCell ref="Q10:R10"/>
    <mergeCell ref="S10:T10"/>
    <mergeCell ref="E10:F10"/>
    <mergeCell ref="G10:H10"/>
    <mergeCell ref="I10:J10"/>
    <mergeCell ref="K10:L10"/>
    <mergeCell ref="M10:N10"/>
    <mergeCell ref="K4:M4"/>
    <mergeCell ref="A1:G3"/>
    <mergeCell ref="A4:A6"/>
    <mergeCell ref="B4:D4"/>
    <mergeCell ref="E4:G4"/>
    <mergeCell ref="H4:J4"/>
    <mergeCell ref="B5:D5"/>
    <mergeCell ref="E5:G5"/>
    <mergeCell ref="H5:J5"/>
    <mergeCell ref="K5:M5"/>
    <mergeCell ref="N5:P5"/>
    <mergeCell ref="T5:V5"/>
    <mergeCell ref="W5:Y5"/>
    <mergeCell ref="N4:P4"/>
    <mergeCell ref="Q4:S4"/>
    <mergeCell ref="T4:V4"/>
    <mergeCell ref="W4:Y4"/>
    <mergeCell ref="Q5:S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2022-04-25T07:00:57Z</dcterms:created>
  <dcterms:modified xsi:type="dcterms:W3CDTF">2022-12-29T07:13:31Z</dcterms:modified>
</cp:coreProperties>
</file>